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7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73" i="1"/>
  <c r="G73"/>
  <c r="H72"/>
  <c r="G72"/>
  <c r="H67"/>
  <c r="G67"/>
  <c r="F67"/>
  <c r="G34" l="1"/>
  <c r="H34"/>
  <c r="F34"/>
  <c r="G54"/>
  <c r="H54"/>
  <c r="F54"/>
  <c r="G44"/>
  <c r="H44"/>
  <c r="F44"/>
  <c r="G40"/>
  <c r="H40"/>
  <c r="F40"/>
  <c r="F22"/>
  <c r="H31"/>
  <c r="G31"/>
  <c r="F31"/>
  <c r="H24" l="1"/>
  <c r="G24"/>
  <c r="F24"/>
  <c r="H29"/>
  <c r="G29"/>
  <c r="F29"/>
  <c r="H22"/>
  <c r="G22"/>
  <c r="H59" l="1"/>
  <c r="H57"/>
  <c r="H13"/>
  <c r="H10"/>
  <c r="H7"/>
  <c r="G69"/>
  <c r="G59"/>
  <c r="G57"/>
  <c r="G13"/>
  <c r="G10"/>
  <c r="G7"/>
  <c r="F10"/>
  <c r="F13"/>
  <c r="F59"/>
  <c r="G43" l="1"/>
  <c r="H43"/>
  <c r="H6"/>
  <c r="G6"/>
  <c r="H69"/>
  <c r="F57"/>
  <c r="F69" l="1"/>
  <c r="F43" l="1"/>
  <c r="F7"/>
  <c r="F6" l="1"/>
  <c r="F73" s="1"/>
</calcChain>
</file>

<file path=xl/sharedStrings.xml><?xml version="1.0" encoding="utf-8"?>
<sst xmlns="http://schemas.openxmlformats.org/spreadsheetml/2006/main" count="265" uniqueCount="132">
  <si>
    <t>Наименование главных  распорядителей и наименование показателей бюджетной классификации</t>
  </si>
  <si>
    <t>сумма</t>
  </si>
  <si>
    <t>ОБЩЕГОСУДАРСТВЕННЫЕ ВОПРОСЫ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</si>
  <si>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</si>
  <si>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</si>
  <si>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</si>
  <si>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</si>
  <si>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</si>
  <si>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</si>
  <si>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</si>
  <si>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</si>
  <si>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</si>
  <si>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</si>
  <si>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</si>
  <si>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</si>
  <si>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</si>
  <si>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</si>
  <si>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</si>
  <si>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</si>
  <si>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</si>
  <si>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</si>
  <si>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 xml:space="preserve">Резервный фонд  </t>
  </si>
  <si>
    <t>8510080110</t>
  </si>
  <si>
    <t xml:space="preserve">Другие государственные расходы 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</si>
  <si>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</si>
  <si>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</si>
  <si>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</si>
  <si>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</si>
  <si>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0790080070</t>
  </si>
  <si>
    <t xml:space="preserve">Обеспечение пожарной безопасности </t>
  </si>
  <si>
    <t>0790080010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</si>
  <si>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</si>
  <si>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</si>
  <si>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</si>
  <si>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8510081040</t>
  </si>
  <si>
    <t>ЖИЛИЩНО-КОММУНАЛЬНОЕ ХОЗЯЙСТВО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</si>
  <si>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</si>
  <si>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</si>
  <si>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</si>
  <si>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</si>
  <si>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</si>
  <si>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</si>
  <si>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</si>
  <si>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</si>
  <si>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</si>
  <si>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</si>
  <si>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</si>
  <si>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</si>
  <si>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</si>
  <si>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</si>
  <si>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</si>
  <si>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</si>
  <si>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</si>
  <si>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</si>
  <si>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</si>
  <si>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</si>
  <si>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</si>
  <si>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</si>
  <si>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</si>
  <si>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</si>
  <si>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</si>
  <si>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</si>
  <si>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</si>
  <si>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</si>
  <si>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</si>
  <si>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</si>
  <si>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</si>
  <si>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</si>
  <si>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</si>
  <si>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</si>
  <si>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</si>
  <si>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</si>
  <si>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</si>
  <si>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</si>
  <si>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</si>
  <si>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</si>
  <si>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</si>
  <si>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</si>
  <si>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</si>
  <si>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</si>
  <si>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</si>
  <si>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</si>
  <si>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</si>
  <si>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</si>
  <si>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</si>
  <si>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</si>
  <si>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</si>
  <si>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</si>
  <si>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</si>
  <si>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</si>
  <si>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</si>
  <si>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</si>
  <si>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</si>
  <si>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</si>
  <si>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</si>
  <si>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</si>
  <si>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 xml:space="preserve">    Распределение бюджетных ассигнований по разделам, подразделам, целевым статьям                                                                     (муниципальных программ поселка Березовка)</t>
  </si>
  <si>
    <t>КФСР</t>
  </si>
  <si>
    <t>0100</t>
  </si>
  <si>
    <t>0102</t>
  </si>
  <si>
    <t>0103</t>
  </si>
  <si>
    <t>0104</t>
  </si>
  <si>
    <t>0111</t>
  </si>
  <si>
    <t>0113</t>
  </si>
  <si>
    <t>0309</t>
  </si>
  <si>
    <t>0310</t>
  </si>
  <si>
    <t>0409</t>
  </si>
  <si>
    <t>0412</t>
  </si>
  <si>
    <t>0500</t>
  </si>
  <si>
    <t>0503</t>
  </si>
  <si>
    <t>0505</t>
  </si>
  <si>
    <t>0801</t>
  </si>
  <si>
    <t>1100</t>
  </si>
  <si>
    <t>1102</t>
  </si>
  <si>
    <t>Субсидии на капитальный ремонт автомобильных дорог общего пользования местного значения за счет ссредств дорожного фонда</t>
  </si>
  <si>
    <t>0720075090</t>
  </si>
  <si>
    <t>Проведение комплексных кадастровых работ</t>
  </si>
  <si>
    <t>85100S5110</t>
  </si>
  <si>
    <t>Расходы на содержание</t>
  </si>
  <si>
    <t>247</t>
  </si>
  <si>
    <t>Расходы на озеленение, цветы,обрезка деревьев</t>
  </si>
  <si>
    <t>Прочее муниципальное имущество(приобретение квартираы погорельцам)</t>
  </si>
  <si>
    <t>Субсидии на содержание автомобильных дорог общего пользования местного значения за счет ссредств дорожного фонда</t>
  </si>
  <si>
    <t>0720075080</t>
  </si>
  <si>
    <t>СОЦИАЛЬНАЯ ПОЛИТИКА</t>
  </si>
  <si>
    <t>1001</t>
  </si>
  <si>
    <t>Иные пенсии, социальные доплаты к пенсиям</t>
  </si>
  <si>
    <t>851008090</t>
  </si>
  <si>
    <t>8510080350</t>
  </si>
  <si>
    <t>Исполнение судебных актов РФ в отношении юридических лиц</t>
  </si>
  <si>
    <t>0709</t>
  </si>
  <si>
    <t xml:space="preserve">Приложение №5 к Решению Березовского поселкового Совета депутатов № 26-5 от 19.12.2022г.                                                                                   "О Бюджете поселка Березовка на 2023 год и плановый период 2024-2025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</si>
</sst>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 applyBorder="1"/>
    <xf numFmtId="2" fontId="8" fillId="0" borderId="1" xfId="2" applyNumberFormat="1" applyFont="1" applyFill="1" applyBorder="1" applyAlignment="1">
      <alignment vertical="center"/>
    </xf>
    <xf numFmtId="2" fontId="8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wrapText="1" shrinkToFit="1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2" applyNumberFormat="1" applyFont="1" applyFill="1" applyBorder="1" applyAlignment="1">
      <alignment vertical="center" wrapText="1"/>
    </xf>
    <xf numFmtId="2" fontId="5" fillId="0" borderId="1" xfId="2" applyNumberFormat="1" applyFont="1" applyFill="1" applyBorder="1" applyAlignment="1">
      <alignment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6" fillId="0" borderId="0" xfId="0" applyNumberFormat="1" applyFont="1" applyFill="1" applyBorder="1" applyAlignment="1">
      <alignment horizontal="right"/>
    </xf>
    <xf numFmtId="2" fontId="12" fillId="0" borderId="0" xfId="2" applyNumberFormat="1" applyFont="1" applyFill="1" applyBorder="1" applyAlignment="1">
      <alignment horizontal="center" vertical="center"/>
    </xf>
    <xf numFmtId="2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/>
    </xf>
    <xf numFmtId="4" fontId="12" fillId="0" borderId="1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vertical="center" wrapText="1" shrinkToFit="1"/>
    </xf>
    <xf numFmtId="49" fontId="8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4" fontId="13" fillId="0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vertical="center" wrapText="1" shrinkToFit="1"/>
    </xf>
    <xf numFmtId="2" fontId="12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0" fillId="0" borderId="2" xfId="2" applyNumberFormat="1" applyFont="1" applyFill="1" applyBorder="1" applyAlignment="1">
      <alignment horizontal="center" vertical="center" wrapText="1"/>
    </xf>
    <xf numFmtId="2" fontId="10" fillId="0" borderId="3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2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3" builtinId="4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tabSelected="1" topLeftCell="A28" workbookViewId="0">
      <selection activeCell="A3" sqref="A3:H3"/>
    </sheetView>
  </sheetViews>
  <sheetFormatPr defaultRowHeight="14.4"/>
  <cols>
    <col min="1" max="1" width="66.5546875" style="1" customWidth="1"/>
    <col min="2" max="2" width="8.5546875" style="1" customWidth="1"/>
    <col min="3" max="3" width="11" style="29" customWidth="1"/>
    <col min="4" max="4" width="5.33203125" style="1" customWidth="1"/>
    <col min="5" max="5" width="6" style="30" customWidth="1"/>
    <col min="6" max="6" width="14.33203125" style="1" customWidth="1"/>
    <col min="7" max="7" width="14.44140625" style="1" customWidth="1"/>
    <col min="8" max="8" width="13.6640625" style="1" customWidth="1"/>
    <col min="9" max="9" width="8.88671875" style="1" customWidth="1"/>
    <col min="10" max="10" width="25.44140625" style="1" customWidth="1"/>
    <col min="11" max="16384" width="8.88671875" style="1"/>
  </cols>
  <sheetData>
    <row r="1" spans="1:10">
      <c r="A1" s="59" t="s">
        <v>131</v>
      </c>
      <c r="B1" s="59"/>
      <c r="C1" s="60"/>
      <c r="D1" s="60"/>
      <c r="E1" s="60"/>
      <c r="F1" s="60"/>
      <c r="G1" s="43"/>
      <c r="H1" s="43"/>
    </row>
    <row r="2" spans="1:10" ht="21.45" customHeight="1">
      <c r="A2" s="60"/>
      <c r="B2" s="60"/>
      <c r="C2" s="60"/>
      <c r="D2" s="60"/>
      <c r="E2" s="60"/>
      <c r="F2" s="60"/>
      <c r="G2" s="43"/>
      <c r="H2" s="43"/>
    </row>
    <row r="3" spans="1:10" ht="36.450000000000003" customHeight="1">
      <c r="A3" s="66" t="s">
        <v>96</v>
      </c>
      <c r="B3" s="66"/>
      <c r="C3" s="67"/>
      <c r="D3" s="67"/>
      <c r="E3" s="67"/>
      <c r="F3" s="67"/>
      <c r="G3" s="68"/>
      <c r="H3" s="69"/>
    </row>
    <row r="4" spans="1:10" ht="14.4" customHeight="1">
      <c r="A4" s="61" t="s">
        <v>0</v>
      </c>
      <c r="B4" s="61" t="s">
        <v>97</v>
      </c>
      <c r="C4" s="63" t="s">
        <v>87</v>
      </c>
      <c r="D4" s="61" t="s">
        <v>86</v>
      </c>
      <c r="E4" s="70" t="s">
        <v>78</v>
      </c>
      <c r="F4" s="44">
        <v>2023</v>
      </c>
      <c r="G4" s="45">
        <v>2024</v>
      </c>
      <c r="H4" s="46">
        <v>2025</v>
      </c>
    </row>
    <row r="5" spans="1:10" ht="30" customHeight="1">
      <c r="A5" s="62"/>
      <c r="B5" s="65"/>
      <c r="C5" s="64"/>
      <c r="D5" s="65"/>
      <c r="E5" s="71"/>
      <c r="F5" s="47" t="s">
        <v>1</v>
      </c>
      <c r="G5" s="47" t="s">
        <v>1</v>
      </c>
      <c r="H5" s="48" t="s">
        <v>1</v>
      </c>
    </row>
    <row r="6" spans="1:10">
      <c r="A6" s="2" t="s">
        <v>2</v>
      </c>
      <c r="B6" s="3" t="s">
        <v>98</v>
      </c>
      <c r="C6" s="17"/>
      <c r="D6" s="3"/>
      <c r="E6" s="9"/>
      <c r="F6" s="40">
        <f>F7+F10+F13+F22+F24</f>
        <v>30398940.949999999</v>
      </c>
      <c r="G6" s="40">
        <f>G7+G10+G13+G22+G24</f>
        <v>25034637</v>
      </c>
      <c r="H6" s="40">
        <f>H7+H10+H13+H22+H24</f>
        <v>25034637</v>
      </c>
    </row>
    <row r="7" spans="1:10">
      <c r="A7" s="4" t="s">
        <v>89</v>
      </c>
      <c r="B7" s="3" t="s">
        <v>99</v>
      </c>
      <c r="C7" s="18"/>
      <c r="D7" s="3"/>
      <c r="E7" s="9"/>
      <c r="F7" s="40">
        <f>F8+F9</f>
        <v>1444308</v>
      </c>
      <c r="G7" s="40">
        <f>G8+G9</f>
        <v>1444308</v>
      </c>
      <c r="H7" s="40">
        <f>H8+H9</f>
        <v>1444308</v>
      </c>
    </row>
    <row r="8" spans="1:10">
      <c r="A8" s="4" t="s">
        <v>89</v>
      </c>
      <c r="B8" s="7" t="s">
        <v>99</v>
      </c>
      <c r="C8" s="5" t="s">
        <v>5</v>
      </c>
      <c r="D8" s="6" t="s">
        <v>3</v>
      </c>
      <c r="E8" s="6" t="s">
        <v>79</v>
      </c>
      <c r="F8" s="41">
        <v>1109300</v>
      </c>
      <c r="G8" s="41">
        <v>1109300</v>
      </c>
      <c r="H8" s="41">
        <v>1109300</v>
      </c>
      <c r="J8" s="31"/>
    </row>
    <row r="9" spans="1:10">
      <c r="A9" s="4" t="s">
        <v>89</v>
      </c>
      <c r="B9" s="7" t="s">
        <v>99</v>
      </c>
      <c r="C9" s="5" t="s">
        <v>5</v>
      </c>
      <c r="D9" s="6" t="s">
        <v>4</v>
      </c>
      <c r="E9" s="6" t="s">
        <v>79</v>
      </c>
      <c r="F9" s="41">
        <v>335008</v>
      </c>
      <c r="G9" s="41">
        <v>335008</v>
      </c>
      <c r="H9" s="41">
        <v>335008</v>
      </c>
    </row>
    <row r="10" spans="1:10" ht="25.95" customHeight="1">
      <c r="A10" s="8" t="s">
        <v>6</v>
      </c>
      <c r="B10" s="9" t="s">
        <v>100</v>
      </c>
      <c r="C10" s="18"/>
      <c r="D10" s="9"/>
      <c r="E10" s="9"/>
      <c r="F10" s="40">
        <f>F11+F12</f>
        <v>457686</v>
      </c>
      <c r="G10" s="40">
        <f>G11+G12</f>
        <v>457686</v>
      </c>
      <c r="H10" s="40">
        <f>H11+H12</f>
        <v>457686</v>
      </c>
    </row>
    <row r="11" spans="1:10" ht="27" customHeight="1">
      <c r="A11" s="8" t="s">
        <v>6</v>
      </c>
      <c r="B11" s="6" t="s">
        <v>100</v>
      </c>
      <c r="C11" s="5" t="s">
        <v>7</v>
      </c>
      <c r="D11" s="6" t="s">
        <v>8</v>
      </c>
      <c r="E11" s="6" t="s">
        <v>79</v>
      </c>
      <c r="F11" s="41">
        <v>30000</v>
      </c>
      <c r="G11" s="41">
        <v>30000</v>
      </c>
      <c r="H11" s="41">
        <v>30000</v>
      </c>
    </row>
    <row r="12" spans="1:10">
      <c r="A12" s="49" t="s">
        <v>10</v>
      </c>
      <c r="B12" s="7" t="s">
        <v>100</v>
      </c>
      <c r="C12" s="5" t="s">
        <v>11</v>
      </c>
      <c r="D12" s="6">
        <v>540</v>
      </c>
      <c r="E12" s="6" t="s">
        <v>79</v>
      </c>
      <c r="F12" s="41">
        <v>427686</v>
      </c>
      <c r="G12" s="41">
        <v>427686</v>
      </c>
      <c r="H12" s="41">
        <v>427686</v>
      </c>
      <c r="J12" s="31"/>
    </row>
    <row r="13" spans="1:10">
      <c r="A13" s="8" t="s">
        <v>12</v>
      </c>
      <c r="B13" s="6" t="s">
        <v>101</v>
      </c>
      <c r="C13" s="5"/>
      <c r="D13" s="7"/>
      <c r="E13" s="6"/>
      <c r="F13" s="40">
        <f>F14+F15+F16+F17+F18+F19+F20+F21</f>
        <v>17977832.66</v>
      </c>
      <c r="G13" s="40">
        <f>G14+G15+G16+G17+G18+G19+G20+G21</f>
        <v>18617036</v>
      </c>
      <c r="H13" s="40">
        <f>H14+H15+H16+H17+H18+H19+H20+H21</f>
        <v>18617036</v>
      </c>
    </row>
    <row r="14" spans="1:10">
      <c r="A14" s="8" t="s">
        <v>13</v>
      </c>
      <c r="B14" s="6" t="s">
        <v>101</v>
      </c>
      <c r="C14" s="5" t="s">
        <v>14</v>
      </c>
      <c r="D14" s="6">
        <v>111</v>
      </c>
      <c r="E14" s="6" t="s">
        <v>79</v>
      </c>
      <c r="F14" s="42">
        <v>1808921</v>
      </c>
      <c r="G14" s="42">
        <v>1808921</v>
      </c>
      <c r="H14" s="42">
        <v>1808921</v>
      </c>
    </row>
    <row r="15" spans="1:10" ht="28.2" customHeight="1">
      <c r="A15" s="8" t="s">
        <v>15</v>
      </c>
      <c r="B15" s="6" t="s">
        <v>101</v>
      </c>
      <c r="C15" s="5" t="s">
        <v>14</v>
      </c>
      <c r="D15" s="6">
        <v>119</v>
      </c>
      <c r="E15" s="6" t="s">
        <v>79</v>
      </c>
      <c r="F15" s="42">
        <v>546294</v>
      </c>
      <c r="G15" s="42">
        <v>546294</v>
      </c>
      <c r="H15" s="42">
        <v>546294</v>
      </c>
    </row>
    <row r="16" spans="1:10">
      <c r="A16" s="8" t="s">
        <v>16</v>
      </c>
      <c r="B16" s="6" t="s">
        <v>101</v>
      </c>
      <c r="C16" s="5" t="s">
        <v>14</v>
      </c>
      <c r="D16" s="6">
        <v>121</v>
      </c>
      <c r="E16" s="6" t="s">
        <v>79</v>
      </c>
      <c r="F16" s="41">
        <v>9770556</v>
      </c>
      <c r="G16" s="41">
        <v>9770556</v>
      </c>
      <c r="H16" s="41">
        <v>9770556</v>
      </c>
    </row>
    <row r="17" spans="1:10" ht="40.200000000000003" customHeight="1">
      <c r="A17" s="8" t="s">
        <v>91</v>
      </c>
      <c r="B17" s="6" t="s">
        <v>101</v>
      </c>
      <c r="C17" s="5" t="s">
        <v>14</v>
      </c>
      <c r="D17" s="6">
        <v>129</v>
      </c>
      <c r="E17" s="6" t="s">
        <v>79</v>
      </c>
      <c r="F17" s="41">
        <v>2950708</v>
      </c>
      <c r="G17" s="41">
        <v>2950708</v>
      </c>
      <c r="H17" s="41">
        <v>2950708</v>
      </c>
    </row>
    <row r="18" spans="1:10">
      <c r="A18" s="8" t="s">
        <v>17</v>
      </c>
      <c r="B18" s="6" t="s">
        <v>101</v>
      </c>
      <c r="C18" s="5" t="s">
        <v>14</v>
      </c>
      <c r="D18" s="6">
        <v>244</v>
      </c>
      <c r="E18" s="6" t="s">
        <v>79</v>
      </c>
      <c r="F18" s="41">
        <v>2360796.66</v>
      </c>
      <c r="G18" s="41">
        <v>3000000</v>
      </c>
      <c r="H18" s="41">
        <v>3000000</v>
      </c>
    </row>
    <row r="19" spans="1:10" ht="15.45" customHeight="1">
      <c r="A19" s="8" t="s">
        <v>26</v>
      </c>
      <c r="B19" s="6" t="s">
        <v>101</v>
      </c>
      <c r="C19" s="5" t="s">
        <v>14</v>
      </c>
      <c r="D19" s="6">
        <v>831</v>
      </c>
      <c r="E19" s="6" t="s">
        <v>79</v>
      </c>
      <c r="F19" s="42">
        <v>100000</v>
      </c>
      <c r="G19" s="42">
        <v>100000</v>
      </c>
      <c r="H19" s="42">
        <v>100000</v>
      </c>
    </row>
    <row r="20" spans="1:10">
      <c r="A20" s="8" t="s">
        <v>9</v>
      </c>
      <c r="B20" s="6" t="s">
        <v>101</v>
      </c>
      <c r="C20" s="5" t="s">
        <v>14</v>
      </c>
      <c r="D20" s="6">
        <v>853</v>
      </c>
      <c r="E20" s="6" t="s">
        <v>79</v>
      </c>
      <c r="F20" s="42">
        <v>100000</v>
      </c>
      <c r="G20" s="42">
        <v>100000</v>
      </c>
      <c r="H20" s="42">
        <v>100000</v>
      </c>
    </row>
    <row r="21" spans="1:10">
      <c r="A21" s="10" t="s">
        <v>18</v>
      </c>
      <c r="B21" s="7" t="s">
        <v>101</v>
      </c>
      <c r="C21" s="5" t="s">
        <v>19</v>
      </c>
      <c r="D21" s="6">
        <v>540</v>
      </c>
      <c r="E21" s="6" t="s">
        <v>79</v>
      </c>
      <c r="F21" s="41">
        <v>340557</v>
      </c>
      <c r="G21" s="41">
        <v>340557</v>
      </c>
      <c r="H21" s="41">
        <v>340557</v>
      </c>
    </row>
    <row r="22" spans="1:10">
      <c r="A22" s="2" t="s">
        <v>20</v>
      </c>
      <c r="B22" s="3" t="s">
        <v>102</v>
      </c>
      <c r="C22" s="18"/>
      <c r="D22" s="7"/>
      <c r="E22" s="6"/>
      <c r="F22" s="40">
        <f>F23</f>
        <v>300000</v>
      </c>
      <c r="G22" s="40">
        <f>G23</f>
        <v>300000</v>
      </c>
      <c r="H22" s="40">
        <f>H23</f>
        <v>300000</v>
      </c>
      <c r="I22" s="50"/>
    </row>
    <row r="23" spans="1:10">
      <c r="A23" s="4" t="s">
        <v>21</v>
      </c>
      <c r="B23" s="7" t="s">
        <v>102</v>
      </c>
      <c r="C23" s="5" t="s">
        <v>22</v>
      </c>
      <c r="D23" s="23">
        <v>870</v>
      </c>
      <c r="E23" s="6" t="s">
        <v>79</v>
      </c>
      <c r="F23" s="41">
        <v>300000</v>
      </c>
      <c r="G23" s="41">
        <v>300000</v>
      </c>
      <c r="H23" s="41">
        <v>300000</v>
      </c>
      <c r="J23" s="36"/>
    </row>
    <row r="24" spans="1:10">
      <c r="A24" s="51" t="s">
        <v>23</v>
      </c>
      <c r="B24" s="3" t="s">
        <v>103</v>
      </c>
      <c r="C24" s="18"/>
      <c r="D24" s="9"/>
      <c r="E24" s="9"/>
      <c r="F24" s="40">
        <f>F25+F26+F27+F28</f>
        <v>10219114.289999999</v>
      </c>
      <c r="G24" s="40">
        <f>G25+G26+G27+G28</f>
        <v>4215607</v>
      </c>
      <c r="H24" s="40">
        <f>H25+H26+H27+H28</f>
        <v>4215607</v>
      </c>
    </row>
    <row r="25" spans="1:10" ht="39.6">
      <c r="A25" s="10" t="s">
        <v>81</v>
      </c>
      <c r="B25" s="7" t="s">
        <v>103</v>
      </c>
      <c r="C25" s="5" t="s">
        <v>82</v>
      </c>
      <c r="D25" s="6" t="s">
        <v>8</v>
      </c>
      <c r="E25" s="6" t="s">
        <v>83</v>
      </c>
      <c r="F25" s="42">
        <v>123300</v>
      </c>
      <c r="G25" s="42">
        <v>123300</v>
      </c>
      <c r="H25" s="42">
        <v>123300</v>
      </c>
    </row>
    <row r="26" spans="1:10">
      <c r="A26" s="4" t="s">
        <v>24</v>
      </c>
      <c r="B26" s="7" t="s">
        <v>103</v>
      </c>
      <c r="C26" s="5" t="s">
        <v>25</v>
      </c>
      <c r="D26" s="23">
        <v>111</v>
      </c>
      <c r="E26" s="6" t="s">
        <v>79</v>
      </c>
      <c r="F26" s="41">
        <v>3143093</v>
      </c>
      <c r="G26" s="41">
        <v>3143093</v>
      </c>
      <c r="H26" s="41">
        <v>3143093</v>
      </c>
    </row>
    <row r="27" spans="1:10" ht="26.4">
      <c r="A27" s="4" t="s">
        <v>15</v>
      </c>
      <c r="B27" s="7" t="s">
        <v>103</v>
      </c>
      <c r="C27" s="5" t="s">
        <v>25</v>
      </c>
      <c r="D27" s="23">
        <v>119</v>
      </c>
      <c r="E27" s="6" t="s">
        <v>79</v>
      </c>
      <c r="F27" s="41">
        <v>949214</v>
      </c>
      <c r="G27" s="41">
        <v>949214</v>
      </c>
      <c r="H27" s="41">
        <v>949214</v>
      </c>
    </row>
    <row r="28" spans="1:10">
      <c r="A28" s="4" t="s">
        <v>129</v>
      </c>
      <c r="B28" s="7" t="s">
        <v>103</v>
      </c>
      <c r="C28" s="5" t="s">
        <v>128</v>
      </c>
      <c r="D28" s="23">
        <v>831</v>
      </c>
      <c r="E28" s="6" t="s">
        <v>79</v>
      </c>
      <c r="F28" s="41">
        <v>6003507.29</v>
      </c>
      <c r="G28" s="41">
        <v>0</v>
      </c>
      <c r="H28" s="41">
        <v>0</v>
      </c>
    </row>
    <row r="29" spans="1:10" ht="27.45" customHeight="1">
      <c r="A29" s="8" t="s">
        <v>27</v>
      </c>
      <c r="B29" s="52" t="s">
        <v>104</v>
      </c>
      <c r="C29" s="18"/>
      <c r="D29" s="3"/>
      <c r="E29" s="9"/>
      <c r="F29" s="40">
        <f>F30</f>
        <v>25000</v>
      </c>
      <c r="G29" s="40">
        <f>G30</f>
        <v>25000</v>
      </c>
      <c r="H29" s="40">
        <f>H30</f>
        <v>25000</v>
      </c>
      <c r="J29" s="32"/>
    </row>
    <row r="30" spans="1:10" ht="39.6">
      <c r="A30" s="8" t="s">
        <v>27</v>
      </c>
      <c r="B30" s="53" t="s">
        <v>104</v>
      </c>
      <c r="C30" s="5" t="s">
        <v>28</v>
      </c>
      <c r="D30" s="7" t="s">
        <v>8</v>
      </c>
      <c r="E30" s="6" t="s">
        <v>79</v>
      </c>
      <c r="F30" s="41">
        <v>25000</v>
      </c>
      <c r="G30" s="41">
        <v>25000</v>
      </c>
      <c r="H30" s="41">
        <v>25000</v>
      </c>
    </row>
    <row r="31" spans="1:10">
      <c r="A31" s="49" t="s">
        <v>29</v>
      </c>
      <c r="B31" s="3" t="s">
        <v>105</v>
      </c>
      <c r="C31" s="5"/>
      <c r="D31" s="7"/>
      <c r="E31" s="6"/>
      <c r="F31" s="40">
        <f>F33+F32</f>
        <v>153121</v>
      </c>
      <c r="G31" s="40">
        <f>G32+G33</f>
        <v>65000</v>
      </c>
      <c r="H31" s="40">
        <f>H32+H33</f>
        <v>65000</v>
      </c>
    </row>
    <row r="32" spans="1:10">
      <c r="A32" s="8" t="s">
        <v>92</v>
      </c>
      <c r="B32" s="7" t="s">
        <v>105</v>
      </c>
      <c r="C32" s="5" t="s">
        <v>93</v>
      </c>
      <c r="D32" s="7" t="s">
        <v>8</v>
      </c>
      <c r="E32" s="6" t="s">
        <v>79</v>
      </c>
      <c r="F32" s="41">
        <v>88121</v>
      </c>
      <c r="G32" s="41">
        <v>0</v>
      </c>
      <c r="H32" s="41">
        <v>0</v>
      </c>
    </row>
    <row r="33" spans="1:10">
      <c r="A33" s="49" t="s">
        <v>29</v>
      </c>
      <c r="B33" s="7" t="s">
        <v>105</v>
      </c>
      <c r="C33" s="5" t="s">
        <v>30</v>
      </c>
      <c r="D33" s="7" t="s">
        <v>8</v>
      </c>
      <c r="E33" s="6" t="s">
        <v>79</v>
      </c>
      <c r="F33" s="41">
        <v>65000</v>
      </c>
      <c r="G33" s="41">
        <v>65000</v>
      </c>
      <c r="H33" s="41">
        <v>65000</v>
      </c>
    </row>
    <row r="34" spans="1:10" ht="41.4" customHeight="1">
      <c r="A34" s="51" t="s">
        <v>80</v>
      </c>
      <c r="B34" s="9" t="s">
        <v>106</v>
      </c>
      <c r="C34" s="17"/>
      <c r="D34" s="3"/>
      <c r="E34" s="9"/>
      <c r="F34" s="54">
        <f>F35+F37+F39+F38+F36</f>
        <v>11145154.050000001</v>
      </c>
      <c r="G34" s="54">
        <f t="shared" ref="G34:H34" si="0">G35+G37+G39+G38+G36</f>
        <v>1500000</v>
      </c>
      <c r="H34" s="54">
        <f t="shared" si="0"/>
        <v>1500000</v>
      </c>
    </row>
    <row r="35" spans="1:10" ht="15.6" customHeight="1">
      <c r="A35" s="55" t="s">
        <v>65</v>
      </c>
      <c r="B35" s="56" t="s">
        <v>106</v>
      </c>
      <c r="C35" s="26" t="s">
        <v>31</v>
      </c>
      <c r="D35" s="24">
        <v>244</v>
      </c>
      <c r="E35" s="11" t="s">
        <v>79</v>
      </c>
      <c r="F35" s="41">
        <v>1284500</v>
      </c>
      <c r="G35" s="41">
        <v>1500000</v>
      </c>
      <c r="H35" s="41">
        <v>1500000</v>
      </c>
    </row>
    <row r="36" spans="1:10" ht="26.4" customHeight="1">
      <c r="A36" s="55" t="s">
        <v>122</v>
      </c>
      <c r="B36" s="6" t="s">
        <v>106</v>
      </c>
      <c r="C36" s="5" t="s">
        <v>123</v>
      </c>
      <c r="D36" s="6" t="s">
        <v>8</v>
      </c>
      <c r="E36" s="6" t="s">
        <v>79</v>
      </c>
      <c r="F36" s="41">
        <v>9588500</v>
      </c>
      <c r="G36" s="41">
        <v>0</v>
      </c>
      <c r="H36" s="41">
        <v>0</v>
      </c>
    </row>
    <row r="37" spans="1:10" ht="16.2" customHeight="1">
      <c r="A37" s="10" t="s">
        <v>66</v>
      </c>
      <c r="B37" s="7" t="s">
        <v>106</v>
      </c>
      <c r="C37" s="5" t="s">
        <v>32</v>
      </c>
      <c r="D37" s="23">
        <v>244</v>
      </c>
      <c r="E37" s="6" t="s">
        <v>79</v>
      </c>
      <c r="F37" s="41">
        <v>0</v>
      </c>
      <c r="G37" s="41">
        <v>0</v>
      </c>
      <c r="H37" s="41">
        <v>0</v>
      </c>
    </row>
    <row r="38" spans="1:10" ht="28.2" customHeight="1">
      <c r="A38" s="10" t="s">
        <v>114</v>
      </c>
      <c r="B38" s="6" t="s">
        <v>106</v>
      </c>
      <c r="C38" s="5" t="s">
        <v>115</v>
      </c>
      <c r="D38" s="6" t="s">
        <v>8</v>
      </c>
      <c r="E38" s="6" t="s">
        <v>79</v>
      </c>
      <c r="F38" s="41">
        <v>187431.8</v>
      </c>
      <c r="G38" s="41">
        <v>0</v>
      </c>
      <c r="H38" s="41">
        <v>0</v>
      </c>
    </row>
    <row r="39" spans="1:10" ht="30.6" customHeight="1">
      <c r="A39" s="10" t="s">
        <v>94</v>
      </c>
      <c r="B39" s="56" t="s">
        <v>106</v>
      </c>
      <c r="C39" s="5" t="s">
        <v>95</v>
      </c>
      <c r="D39" s="24">
        <v>244</v>
      </c>
      <c r="E39" s="6" t="s">
        <v>79</v>
      </c>
      <c r="F39" s="41">
        <v>84722.25</v>
      </c>
      <c r="G39" s="41">
        <v>0</v>
      </c>
      <c r="H39" s="41">
        <v>0</v>
      </c>
    </row>
    <row r="40" spans="1:10" ht="26.4">
      <c r="A40" s="8" t="s">
        <v>33</v>
      </c>
      <c r="B40" s="3" t="s">
        <v>107</v>
      </c>
      <c r="C40" s="17"/>
      <c r="D40" s="3"/>
      <c r="E40" s="9"/>
      <c r="F40" s="40">
        <f>F42+F41</f>
        <v>800000</v>
      </c>
      <c r="G40" s="40">
        <f t="shared" ref="G40:H40" si="1">G42+G41</f>
        <v>800000</v>
      </c>
      <c r="H40" s="40">
        <f t="shared" si="1"/>
        <v>800000</v>
      </c>
    </row>
    <row r="41" spans="1:10" hidden="1">
      <c r="A41" s="8" t="s">
        <v>116</v>
      </c>
      <c r="B41" s="6" t="s">
        <v>107</v>
      </c>
      <c r="C41" s="5" t="s">
        <v>117</v>
      </c>
      <c r="D41" s="6" t="s">
        <v>8</v>
      </c>
      <c r="E41" s="6" t="s">
        <v>83</v>
      </c>
      <c r="F41" s="41">
        <v>0</v>
      </c>
      <c r="G41" s="41">
        <v>0</v>
      </c>
      <c r="H41" s="41">
        <v>0</v>
      </c>
    </row>
    <row r="42" spans="1:10" ht="26.4">
      <c r="A42" s="8" t="s">
        <v>33</v>
      </c>
      <c r="B42" s="7" t="s">
        <v>107</v>
      </c>
      <c r="C42" s="5" t="s">
        <v>34</v>
      </c>
      <c r="D42" s="6">
        <v>244</v>
      </c>
      <c r="E42" s="6" t="s">
        <v>79</v>
      </c>
      <c r="F42" s="41">
        <v>800000</v>
      </c>
      <c r="G42" s="41">
        <v>800000</v>
      </c>
      <c r="H42" s="41">
        <v>800000</v>
      </c>
      <c r="J42" s="36"/>
    </row>
    <row r="43" spans="1:10">
      <c r="A43" s="2" t="s">
        <v>35</v>
      </c>
      <c r="B43" s="3" t="s">
        <v>108</v>
      </c>
      <c r="C43" s="17"/>
      <c r="D43" s="3"/>
      <c r="E43" s="9"/>
      <c r="F43" s="40">
        <f>F44+F54</f>
        <v>20169820.219999999</v>
      </c>
      <c r="G43" s="40">
        <f>G44+G54</f>
        <v>21612068.5</v>
      </c>
      <c r="H43" s="40">
        <f>H44+H54</f>
        <v>9535603.4299999997</v>
      </c>
    </row>
    <row r="44" spans="1:10" ht="26.4">
      <c r="A44" s="4" t="s">
        <v>90</v>
      </c>
      <c r="B44" s="3" t="s">
        <v>109</v>
      </c>
      <c r="C44" s="17"/>
      <c r="D44" s="7"/>
      <c r="E44" s="6"/>
      <c r="F44" s="41">
        <f>F45+F46+F47+F48+F49+F50+F51+F52+F53</f>
        <v>19369820.219999999</v>
      </c>
      <c r="G44" s="41">
        <f t="shared" ref="G44:H44" si="2">G45+G46+G47+G48+G49+G50+G51+G52+G53</f>
        <v>20812068.5</v>
      </c>
      <c r="H44" s="41">
        <f t="shared" si="2"/>
        <v>8735603.4299999997</v>
      </c>
    </row>
    <row r="45" spans="1:10">
      <c r="A45" s="4" t="s">
        <v>118</v>
      </c>
      <c r="B45" s="7" t="s">
        <v>109</v>
      </c>
      <c r="C45" s="5" t="s">
        <v>37</v>
      </c>
      <c r="D45" s="6" t="s">
        <v>8</v>
      </c>
      <c r="E45" s="6" t="s">
        <v>79</v>
      </c>
      <c r="F45" s="41">
        <v>800000</v>
      </c>
      <c r="G45" s="41">
        <v>800000</v>
      </c>
      <c r="H45" s="41">
        <v>800000</v>
      </c>
    </row>
    <row r="46" spans="1:10">
      <c r="A46" s="10" t="s">
        <v>36</v>
      </c>
      <c r="B46" s="7" t="s">
        <v>109</v>
      </c>
      <c r="C46" s="5" t="s">
        <v>37</v>
      </c>
      <c r="D46" s="6" t="s">
        <v>119</v>
      </c>
      <c r="E46" s="6" t="s">
        <v>79</v>
      </c>
      <c r="F46" s="41">
        <v>3300000</v>
      </c>
      <c r="G46" s="41">
        <v>3300000</v>
      </c>
      <c r="H46" s="41">
        <v>3300000</v>
      </c>
    </row>
    <row r="47" spans="1:10">
      <c r="A47" s="10" t="s">
        <v>120</v>
      </c>
      <c r="B47" s="7" t="s">
        <v>109</v>
      </c>
      <c r="C47" s="5" t="s">
        <v>38</v>
      </c>
      <c r="D47" s="23">
        <v>244</v>
      </c>
      <c r="E47" s="6" t="s">
        <v>79</v>
      </c>
      <c r="F47" s="41">
        <v>300000</v>
      </c>
      <c r="G47" s="41">
        <v>300000</v>
      </c>
      <c r="H47" s="41">
        <v>300000</v>
      </c>
      <c r="J47" s="36"/>
    </row>
    <row r="48" spans="1:10">
      <c r="A48" s="10" t="s">
        <v>39</v>
      </c>
      <c r="B48" s="7" t="s">
        <v>109</v>
      </c>
      <c r="C48" s="5" t="s">
        <v>40</v>
      </c>
      <c r="D48" s="7" t="s">
        <v>8</v>
      </c>
      <c r="E48" s="6" t="s">
        <v>79</v>
      </c>
      <c r="F48" s="41">
        <v>500000</v>
      </c>
      <c r="G48" s="41">
        <v>500000</v>
      </c>
      <c r="H48" s="41">
        <v>500000</v>
      </c>
    </row>
    <row r="49" spans="1:10">
      <c r="A49" s="19" t="s">
        <v>41</v>
      </c>
      <c r="B49" s="7" t="s">
        <v>109</v>
      </c>
      <c r="C49" s="5" t="s">
        <v>42</v>
      </c>
      <c r="D49" s="23">
        <v>244</v>
      </c>
      <c r="E49" s="6" t="s">
        <v>79</v>
      </c>
      <c r="F49" s="41">
        <v>700000</v>
      </c>
      <c r="G49" s="41">
        <v>700000</v>
      </c>
      <c r="H49" s="41">
        <v>700000</v>
      </c>
    </row>
    <row r="50" spans="1:10">
      <c r="A50" s="19" t="s">
        <v>73</v>
      </c>
      <c r="B50" s="7" t="s">
        <v>109</v>
      </c>
      <c r="C50" s="5" t="s">
        <v>74</v>
      </c>
      <c r="D50" s="23">
        <v>244</v>
      </c>
      <c r="E50" s="6" t="s">
        <v>79</v>
      </c>
      <c r="F50" s="41">
        <v>1900000</v>
      </c>
      <c r="G50" s="41">
        <v>1900000</v>
      </c>
      <c r="H50" s="41">
        <v>1900000</v>
      </c>
    </row>
    <row r="51" spans="1:10" ht="53.4">
      <c r="A51" s="12" t="s">
        <v>43</v>
      </c>
      <c r="B51" s="11" t="s">
        <v>109</v>
      </c>
      <c r="C51" s="26" t="s">
        <v>88</v>
      </c>
      <c r="D51" s="24">
        <v>244</v>
      </c>
      <c r="E51" s="11" t="s">
        <v>79</v>
      </c>
      <c r="F51" s="42">
        <v>600000</v>
      </c>
      <c r="G51" s="42">
        <v>600000</v>
      </c>
      <c r="H51" s="42">
        <v>600000</v>
      </c>
    </row>
    <row r="52" spans="1:10" ht="53.4">
      <c r="A52" s="12" t="s">
        <v>43</v>
      </c>
      <c r="B52" s="11" t="s">
        <v>109</v>
      </c>
      <c r="C52" s="26" t="s">
        <v>88</v>
      </c>
      <c r="D52" s="24">
        <v>244</v>
      </c>
      <c r="E52" s="11" t="s">
        <v>83</v>
      </c>
      <c r="F52" s="42">
        <v>11269820.220000001</v>
      </c>
      <c r="G52" s="42">
        <v>12712068.5</v>
      </c>
      <c r="H52" s="42">
        <v>635603.43000000005</v>
      </c>
    </row>
    <row r="53" spans="1:10" ht="41.4" customHeight="1">
      <c r="A53" s="12" t="s">
        <v>75</v>
      </c>
      <c r="B53" s="11" t="s">
        <v>109</v>
      </c>
      <c r="C53" s="26" t="s">
        <v>76</v>
      </c>
      <c r="D53" s="24">
        <v>244</v>
      </c>
      <c r="E53" s="11" t="s">
        <v>83</v>
      </c>
      <c r="F53" s="42">
        <v>0</v>
      </c>
      <c r="G53" s="42">
        <v>0</v>
      </c>
      <c r="H53" s="42">
        <v>0</v>
      </c>
      <c r="J53" s="35"/>
    </row>
    <row r="54" spans="1:10">
      <c r="A54" s="8" t="s">
        <v>44</v>
      </c>
      <c r="B54" s="9" t="s">
        <v>110</v>
      </c>
      <c r="C54" s="5"/>
      <c r="D54" s="23"/>
      <c r="E54" s="6"/>
      <c r="F54" s="40">
        <f>F55+F56</f>
        <v>800000</v>
      </c>
      <c r="G54" s="40">
        <f t="shared" ref="G54:H54" si="3">G55+G56</f>
        <v>800000</v>
      </c>
      <c r="H54" s="40">
        <f t="shared" si="3"/>
        <v>800000</v>
      </c>
    </row>
    <row r="55" spans="1:10">
      <c r="A55" s="8" t="s">
        <v>69</v>
      </c>
      <c r="B55" s="6" t="s">
        <v>110</v>
      </c>
      <c r="C55" s="5" t="s">
        <v>68</v>
      </c>
      <c r="D55" s="23">
        <v>244</v>
      </c>
      <c r="E55" s="6" t="s">
        <v>79</v>
      </c>
      <c r="F55" s="41">
        <v>800000</v>
      </c>
      <c r="G55" s="41">
        <v>800000</v>
      </c>
      <c r="H55" s="41">
        <v>800000</v>
      </c>
    </row>
    <row r="56" spans="1:10">
      <c r="A56" s="8" t="s">
        <v>121</v>
      </c>
      <c r="B56" s="6" t="s">
        <v>110</v>
      </c>
      <c r="C56" s="5" t="s">
        <v>68</v>
      </c>
      <c r="D56" s="23">
        <v>412</v>
      </c>
      <c r="E56" s="6" t="s">
        <v>79</v>
      </c>
      <c r="F56" s="41">
        <v>0</v>
      </c>
      <c r="G56" s="41">
        <v>0</v>
      </c>
      <c r="H56" s="41">
        <v>0</v>
      </c>
    </row>
    <row r="57" spans="1:10">
      <c r="A57" s="8" t="s">
        <v>70</v>
      </c>
      <c r="B57" s="9" t="s">
        <v>130</v>
      </c>
      <c r="C57" s="18" t="s">
        <v>45</v>
      </c>
      <c r="D57" s="9"/>
      <c r="E57" s="9"/>
      <c r="F57" s="40">
        <f>F58</f>
        <v>1200000</v>
      </c>
      <c r="G57" s="40">
        <f>G58</f>
        <v>1200000</v>
      </c>
      <c r="H57" s="40">
        <f>H58</f>
        <v>1200000</v>
      </c>
    </row>
    <row r="58" spans="1:10" ht="26.4">
      <c r="A58" s="10" t="s">
        <v>46</v>
      </c>
      <c r="B58" s="6" t="s">
        <v>130</v>
      </c>
      <c r="C58" s="5" t="s">
        <v>45</v>
      </c>
      <c r="D58" s="6" t="s">
        <v>77</v>
      </c>
      <c r="E58" s="6" t="s">
        <v>79</v>
      </c>
      <c r="F58" s="41">
        <v>1200000</v>
      </c>
      <c r="G58" s="41">
        <v>1200000</v>
      </c>
      <c r="H58" s="41">
        <v>1200000</v>
      </c>
    </row>
    <row r="59" spans="1:10">
      <c r="A59" s="13" t="s">
        <v>47</v>
      </c>
      <c r="B59" s="38" t="s">
        <v>111</v>
      </c>
      <c r="C59" s="17"/>
      <c r="D59" s="3"/>
      <c r="E59" s="9"/>
      <c r="F59" s="40">
        <f>F60+F61+F62+F63+F64+F65+F66</f>
        <v>37522432</v>
      </c>
      <c r="G59" s="40">
        <f>G60+G61+G62+G63+G64+G65+G66</f>
        <v>37522432</v>
      </c>
      <c r="H59" s="40">
        <f>H60+H61+H62+H63+H64+H65+H66</f>
        <v>37522432</v>
      </c>
    </row>
    <row r="60" spans="1:10">
      <c r="A60" s="20" t="s">
        <v>71</v>
      </c>
      <c r="B60" s="39" t="s">
        <v>111</v>
      </c>
      <c r="C60" s="28" t="s">
        <v>48</v>
      </c>
      <c r="D60" s="25" t="s">
        <v>8</v>
      </c>
      <c r="E60" s="25" t="s">
        <v>79</v>
      </c>
      <c r="F60" s="21">
        <v>150000</v>
      </c>
      <c r="G60" s="21">
        <v>150000</v>
      </c>
      <c r="H60" s="21">
        <v>150000</v>
      </c>
      <c r="J60" s="37"/>
    </row>
    <row r="61" spans="1:10">
      <c r="A61" s="20" t="s">
        <v>50</v>
      </c>
      <c r="B61" s="39" t="s">
        <v>111</v>
      </c>
      <c r="C61" s="28" t="s">
        <v>51</v>
      </c>
      <c r="D61" s="25" t="s">
        <v>49</v>
      </c>
      <c r="E61" s="25" t="s">
        <v>79</v>
      </c>
      <c r="F61" s="22">
        <v>574500</v>
      </c>
      <c r="G61" s="22">
        <v>574500</v>
      </c>
      <c r="H61" s="22">
        <v>574500</v>
      </c>
    </row>
    <row r="62" spans="1:10">
      <c r="A62" s="20" t="s">
        <v>52</v>
      </c>
      <c r="B62" s="39" t="s">
        <v>111</v>
      </c>
      <c r="C62" s="28" t="s">
        <v>53</v>
      </c>
      <c r="D62" s="25" t="s">
        <v>49</v>
      </c>
      <c r="E62" s="25" t="s">
        <v>79</v>
      </c>
      <c r="F62" s="22">
        <v>3481800</v>
      </c>
      <c r="G62" s="22">
        <v>3481800</v>
      </c>
      <c r="H62" s="22">
        <v>3481800</v>
      </c>
    </row>
    <row r="63" spans="1:10" ht="26.4">
      <c r="A63" s="20" t="s">
        <v>54</v>
      </c>
      <c r="B63" s="39" t="s">
        <v>111</v>
      </c>
      <c r="C63" s="28" t="s">
        <v>55</v>
      </c>
      <c r="D63" s="25" t="s">
        <v>49</v>
      </c>
      <c r="E63" s="25" t="s">
        <v>79</v>
      </c>
      <c r="F63" s="21">
        <v>5487332</v>
      </c>
      <c r="G63" s="21">
        <v>5487332</v>
      </c>
      <c r="H63" s="21">
        <v>5487332</v>
      </c>
      <c r="J63" s="32"/>
    </row>
    <row r="64" spans="1:10" ht="26.4">
      <c r="A64" s="20" t="s">
        <v>56</v>
      </c>
      <c r="B64" s="39" t="s">
        <v>111</v>
      </c>
      <c r="C64" s="28" t="s">
        <v>57</v>
      </c>
      <c r="D64" s="25" t="s">
        <v>49</v>
      </c>
      <c r="E64" s="25" t="s">
        <v>79</v>
      </c>
      <c r="F64" s="22">
        <v>10828265</v>
      </c>
      <c r="G64" s="22">
        <v>10828265</v>
      </c>
      <c r="H64" s="22">
        <v>10828265</v>
      </c>
    </row>
    <row r="65" spans="1:10" ht="39.6">
      <c r="A65" s="20" t="s">
        <v>85</v>
      </c>
      <c r="B65" s="39" t="s">
        <v>111</v>
      </c>
      <c r="C65" s="28" t="s">
        <v>84</v>
      </c>
      <c r="D65" s="25" t="s">
        <v>49</v>
      </c>
      <c r="E65" s="25" t="s">
        <v>83</v>
      </c>
      <c r="F65" s="22">
        <v>8768007</v>
      </c>
      <c r="G65" s="22">
        <v>8768007</v>
      </c>
      <c r="H65" s="22">
        <v>8768007</v>
      </c>
      <c r="J65" s="31"/>
    </row>
    <row r="66" spans="1:10" ht="27" customHeight="1">
      <c r="A66" s="20" t="s">
        <v>58</v>
      </c>
      <c r="B66" s="39" t="s">
        <v>111</v>
      </c>
      <c r="C66" s="28" t="s">
        <v>59</v>
      </c>
      <c r="D66" s="25" t="s">
        <v>49</v>
      </c>
      <c r="E66" s="25" t="s">
        <v>79</v>
      </c>
      <c r="F66" s="22">
        <v>8232528</v>
      </c>
      <c r="G66" s="22">
        <v>8232528</v>
      </c>
      <c r="H66" s="22">
        <v>8232528</v>
      </c>
    </row>
    <row r="67" spans="1:10" ht="16.8" customHeight="1">
      <c r="A67" s="57" t="s">
        <v>124</v>
      </c>
      <c r="B67" s="38" t="s">
        <v>125</v>
      </c>
      <c r="C67" s="28"/>
      <c r="D67" s="25"/>
      <c r="E67" s="25"/>
      <c r="F67" s="58">
        <f>F68</f>
        <v>271577</v>
      </c>
      <c r="G67" s="58">
        <f t="shared" ref="G67:H67" si="4">G68</f>
        <v>271577</v>
      </c>
      <c r="H67" s="58">
        <f t="shared" si="4"/>
        <v>271577</v>
      </c>
    </row>
    <row r="68" spans="1:10" ht="17.399999999999999" customHeight="1">
      <c r="A68" s="20" t="s">
        <v>126</v>
      </c>
      <c r="B68" s="39" t="s">
        <v>125</v>
      </c>
      <c r="C68" s="28" t="s">
        <v>127</v>
      </c>
      <c r="D68" s="25" t="s">
        <v>49</v>
      </c>
      <c r="E68" s="25" t="s">
        <v>79</v>
      </c>
      <c r="F68" s="22">
        <v>271577</v>
      </c>
      <c r="G68" s="22">
        <v>271577</v>
      </c>
      <c r="H68" s="22">
        <v>271577</v>
      </c>
    </row>
    <row r="69" spans="1:10">
      <c r="A69" s="2" t="s">
        <v>60</v>
      </c>
      <c r="B69" s="3" t="s">
        <v>112</v>
      </c>
      <c r="C69" s="18"/>
      <c r="D69" s="3"/>
      <c r="E69" s="9"/>
      <c r="F69" s="40">
        <f>F70+F71</f>
        <v>16178382</v>
      </c>
      <c r="G69" s="40">
        <f>G70+G71</f>
        <v>15631386</v>
      </c>
      <c r="H69" s="40">
        <f>H70+H71</f>
        <v>13910986</v>
      </c>
    </row>
    <row r="70" spans="1:10">
      <c r="A70" s="8" t="s">
        <v>67</v>
      </c>
      <c r="B70" s="7" t="s">
        <v>113</v>
      </c>
      <c r="C70" s="5" t="s">
        <v>61</v>
      </c>
      <c r="D70" s="23">
        <v>621</v>
      </c>
      <c r="E70" s="6" t="s">
        <v>79</v>
      </c>
      <c r="F70" s="41">
        <v>16078382</v>
      </c>
      <c r="G70" s="41">
        <v>15531386</v>
      </c>
      <c r="H70" s="41">
        <v>13810986</v>
      </c>
    </row>
    <row r="71" spans="1:10" ht="26.4">
      <c r="A71" s="10" t="s">
        <v>72</v>
      </c>
      <c r="B71" s="7" t="s">
        <v>113</v>
      </c>
      <c r="C71" s="5" t="s">
        <v>62</v>
      </c>
      <c r="D71" s="23">
        <v>244</v>
      </c>
      <c r="E71" s="6" t="s">
        <v>79</v>
      </c>
      <c r="F71" s="41">
        <v>100000</v>
      </c>
      <c r="G71" s="41">
        <v>100000</v>
      </c>
      <c r="H71" s="41">
        <v>100000</v>
      </c>
      <c r="J71" s="36"/>
    </row>
    <row r="72" spans="1:10">
      <c r="A72" s="10" t="s">
        <v>63</v>
      </c>
      <c r="B72" s="7"/>
      <c r="C72" s="5"/>
      <c r="D72" s="23"/>
      <c r="E72" s="6"/>
      <c r="F72" s="41"/>
      <c r="G72" s="41">
        <f>4049112-271577</f>
        <v>3777535</v>
      </c>
      <c r="H72" s="41">
        <f>4049112+1500000-271577</f>
        <v>5277535</v>
      </c>
    </row>
    <row r="73" spans="1:10">
      <c r="A73" s="14" t="s">
        <v>64</v>
      </c>
      <c r="B73" s="7"/>
      <c r="C73" s="27"/>
      <c r="D73" s="3"/>
      <c r="E73" s="9"/>
      <c r="F73" s="40">
        <f>F6+F29+F31+F34+F40+F43+F57+F59+F69+F67</f>
        <v>117864427.22</v>
      </c>
      <c r="G73" s="40">
        <f>G6+G29+G31+G34+G40+G43+G57+G59+G69+G67+G72</f>
        <v>107439635.5</v>
      </c>
      <c r="H73" s="40">
        <f>H6+H29+H31+H34+H40+H43+H57+H59+H69+H67+H72</f>
        <v>95142770.430000007</v>
      </c>
    </row>
    <row r="75" spans="1:10">
      <c r="A75" s="15"/>
      <c r="B75" s="15"/>
      <c r="F75" s="33"/>
    </row>
    <row r="76" spans="1:10">
      <c r="F76" s="34"/>
    </row>
    <row r="77" spans="1:10">
      <c r="F77" s="16"/>
    </row>
    <row r="79" spans="1:10">
      <c r="F79" s="31"/>
    </row>
  </sheetData>
  <mergeCells count="7">
    <mergeCell ref="A1:F2"/>
    <mergeCell ref="A4:A5"/>
    <mergeCell ref="C4:C5"/>
    <mergeCell ref="D4:D5"/>
    <mergeCell ref="A3:H3"/>
    <mergeCell ref="E4:E5"/>
    <mergeCell ref="B4:B5"/>
  </mergeCells>
  <pageMargins left="0.9055118110236221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№7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2021-12-15T01:44:01Z</cp:lastPrinted>
  <dcterms:created xsi:type="dcterms:W3CDTF">2018-08-09T07:39:17Z</dcterms:created>
  <dcterms:modified xsi:type="dcterms:W3CDTF">2022-12-17T10:56:32Z</dcterms:modified>
</cp:coreProperties>
</file>